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SONAL\ANJANI\"/>
    </mc:Choice>
  </mc:AlternateContent>
  <xr:revisionPtr revIDLastSave="0" documentId="13_ncr:1_{6874FD22-BCDE-4C66-A4F5-3796D97D8501}" xr6:coauthVersionLast="47" xr6:coauthVersionMax="47" xr10:uidLastSave="{00000000-0000-0000-0000-000000000000}"/>
  <bookViews>
    <workbookView xWindow="-120" yWindow="-120" windowWidth="20730" windowHeight="11160" xr2:uid="{84A9B032-8AB5-4A7A-8B1E-EF917A09CC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5" i="1" l="1" a="1"/>
  <c r="X5" i="1" s="1"/>
  <c r="T12" i="1"/>
  <c r="S12" i="1"/>
  <c r="T8" i="1"/>
  <c r="S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<sst xmlns="http://schemas.openxmlformats.org/spreadsheetml/2006/main" count="152" uniqueCount="74">
  <si>
    <t>KODE</t>
  </si>
  <si>
    <t>NAMA</t>
  </si>
  <si>
    <t>JENIS KELAMIN</t>
  </si>
  <si>
    <t>UMUR</t>
  </si>
  <si>
    <t>SUHU TUBUH</t>
  </si>
  <si>
    <t>HASIL CRP</t>
  </si>
  <si>
    <t>KRAM OTOT KAKI</t>
  </si>
  <si>
    <t>MENGALAMI MUAL ATAU MUNTAH</t>
  </si>
  <si>
    <t>MENGALAMI PUSING ATAU PENURUNAN TEKANAN DARAH</t>
  </si>
  <si>
    <t>MENGALAMI SESAK NAPAS</t>
  </si>
  <si>
    <t>MENGALAMI MUDAH LELAH ATAU KELELAHAN BERLEBIHAN</t>
  </si>
  <si>
    <t>MENGALAMI NYERI DIDADA ATAU JANTUNG BERDEBAR</t>
  </si>
  <si>
    <t>MENGALAMI KELUHAN KULIT DAN ALERGI</t>
  </si>
  <si>
    <t>MENGALAMI RUAM KEMERAHAN,BENGKAK,ATAU KULIT</t>
  </si>
  <si>
    <t>MEMPUNYAI ALERGI BARU TERHADAP OBAT(HEPARIN), SELANG ATAU BAHAN HEMODIALISA</t>
  </si>
  <si>
    <t>MENGALAMI KULIT KERING ATAU BESISIK</t>
  </si>
  <si>
    <t>MARHASIM</t>
  </si>
  <si>
    <t>SITI SOL</t>
  </si>
  <si>
    <t>ILHAM</t>
  </si>
  <si>
    <t>LASTRI</t>
  </si>
  <si>
    <t>HOLILI</t>
  </si>
  <si>
    <t>PAINO</t>
  </si>
  <si>
    <t>AGUS SALIM</t>
  </si>
  <si>
    <t>PAINAH</t>
  </si>
  <si>
    <t>JUNAH</t>
  </si>
  <si>
    <t>CHINANIK</t>
  </si>
  <si>
    <t>SUHARI</t>
  </si>
  <si>
    <t>SRIANI</t>
  </si>
  <si>
    <t>TAUHID</t>
  </si>
  <si>
    <t>TUTIK</t>
  </si>
  <si>
    <t>MUJIONO</t>
  </si>
  <si>
    <t>BASIR</t>
  </si>
  <si>
    <t>JADI</t>
  </si>
  <si>
    <t>MUDLIFAH</t>
  </si>
  <si>
    <t>SENOK</t>
  </si>
  <si>
    <t>SUNAIYAH</t>
  </si>
  <si>
    <t>DULKADIR</t>
  </si>
  <si>
    <t>JONO</t>
  </si>
  <si>
    <t>AGUS</t>
  </si>
  <si>
    <t>MISWAN</t>
  </si>
  <si>
    <t>TITIK</t>
  </si>
  <si>
    <t>MISNATI</t>
  </si>
  <si>
    <t>KASEN</t>
  </si>
  <si>
    <t>ENDRIK</t>
  </si>
  <si>
    <t>KUMAIYAK</t>
  </si>
  <si>
    <t>BAGUN</t>
  </si>
  <si>
    <t>M. IRVAN</t>
  </si>
  <si>
    <t>ALEX</t>
  </si>
  <si>
    <t>LAKI</t>
  </si>
  <si>
    <t>PEREMPUAN</t>
  </si>
  <si>
    <t>MISYANTO</t>
  </si>
  <si>
    <t>AGUS JOKO</t>
  </si>
  <si>
    <t>SAMSIYA</t>
  </si>
  <si>
    <t>LASIKIN</t>
  </si>
  <si>
    <t>MASRUNAH</t>
  </si>
  <si>
    <t>SUYATI</t>
  </si>
  <si>
    <t>SUDIONO</t>
  </si>
  <si>
    <t>12 mg/L</t>
  </si>
  <si>
    <t>24 mg/L</t>
  </si>
  <si>
    <t>&lt;6 mg/L</t>
  </si>
  <si>
    <t>LAKI-LAKI</t>
  </si>
  <si>
    <t>PERSENTASE</t>
  </si>
  <si>
    <t>LAMA MENJALANI HEMODIALISA</t>
  </si>
  <si>
    <t>2 BLN</t>
  </si>
  <si>
    <t>1 BLN</t>
  </si>
  <si>
    <t>41-45</t>
  </si>
  <si>
    <t>46-50</t>
  </si>
  <si>
    <t>36-40</t>
  </si>
  <si>
    <t>31-35</t>
  </si>
  <si>
    <t>51-55</t>
  </si>
  <si>
    <t>56-60</t>
  </si>
  <si>
    <t>61-65</t>
  </si>
  <si>
    <t>66-70</t>
  </si>
  <si>
    <t>25-30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</si>
</sst>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72A5-F48F-409A-ACFC-327AF44BC4F7}">
  <dimension ref="A1:X40"/>
  <sheetViews>
    <sheetView tabSelected="1" workbookViewId="0">
      <selection activeCell="Z17" sqref="Z17"/>
    </sheetView>
  </sheetViews>
  <sheetFormatPr defaultRowHeight="15" x14ac:dyDescent="0.25"/>
  <cols>
    <col min="1" max="1" width="7" customWidth="1"/>
    <col min="2" max="2" width="23.28515625" customWidth="1"/>
    <col min="3" max="3" width="12" customWidth="1"/>
    <col min="4" max="4" width="8.7109375" customWidth="1"/>
    <col min="5" max="5" width="11.42578125" customWidth="1"/>
    <col min="6" max="6" width="13" customWidth="1"/>
    <col min="7" max="7" width="13.42578125" customWidth="1"/>
    <col min="8" max="8" width="15.28515625" customWidth="1"/>
    <col min="9" max="9" width="13.42578125" customWidth="1"/>
    <col min="10" max="11" width="17" customWidth="1"/>
    <col min="12" max="12" width="17.28515625" customWidth="1"/>
    <col min="13" max="13" width="15.140625" customWidth="1"/>
    <col min="14" max="14" width="16.7109375" customWidth="1"/>
    <col min="15" max="15" width="23.5703125" customWidth="1"/>
    <col min="16" max="16" width="17" customWidth="1"/>
    <col min="17" max="17" width="16.140625" customWidth="1"/>
    <col min="19" max="20" width="11" customWidth="1"/>
  </cols>
  <sheetData>
    <row r="1" spans="1:24" s="1" customFormat="1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62</v>
      </c>
    </row>
    <row r="2" spans="1:24" x14ac:dyDescent="0.25">
      <c r="A2">
        <v>1</v>
      </c>
      <c r="B2" t="s">
        <v>16</v>
      </c>
      <c r="C2" t="s">
        <v>48</v>
      </c>
      <c r="D2">
        <v>45</v>
      </c>
      <c r="E2">
        <v>36.5</v>
      </c>
      <c r="F2" t="s">
        <v>59</v>
      </c>
      <c r="G2">
        <v>0</v>
      </c>
      <c r="H2">
        <v>0</v>
      </c>
      <c r="I2">
        <v>0</v>
      </c>
      <c r="J2">
        <v>1</v>
      </c>
      <c r="K2">
        <v>1</v>
      </c>
      <c r="L2">
        <v>0</v>
      </c>
      <c r="M2">
        <v>0</v>
      </c>
      <c r="N2">
        <v>0</v>
      </c>
      <c r="O2">
        <v>0</v>
      </c>
      <c r="P2">
        <v>1</v>
      </c>
      <c r="Q2">
        <v>3</v>
      </c>
      <c r="S2" s="3"/>
      <c r="T2" s="3"/>
    </row>
    <row r="3" spans="1:24" x14ac:dyDescent="0.25">
      <c r="A3">
        <v>2</v>
      </c>
      <c r="B3" t="s">
        <v>56</v>
      </c>
      <c r="C3" t="s">
        <v>48</v>
      </c>
      <c r="D3">
        <v>60</v>
      </c>
      <c r="E3">
        <v>36.200000000000003</v>
      </c>
      <c r="F3" t="s">
        <v>59</v>
      </c>
      <c r="G3">
        <v>1</v>
      </c>
      <c r="H3">
        <v>1</v>
      </c>
      <c r="I3">
        <v>1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1</v>
      </c>
      <c r="Q3">
        <v>7</v>
      </c>
      <c r="S3" s="2"/>
      <c r="T3" s="2"/>
    </row>
    <row r="4" spans="1:24" x14ac:dyDescent="0.25">
      <c r="A4">
        <v>3</v>
      </c>
      <c r="B4" t="s">
        <v>17</v>
      </c>
      <c r="C4" t="s">
        <v>49</v>
      </c>
      <c r="D4">
        <v>42</v>
      </c>
      <c r="E4">
        <v>36.6</v>
      </c>
      <c r="F4" t="s">
        <v>59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2</v>
      </c>
      <c r="W4" t="s">
        <v>3</v>
      </c>
    </row>
    <row r="5" spans="1:24" x14ac:dyDescent="0.25">
      <c r="A5">
        <v>4</v>
      </c>
      <c r="B5" t="s">
        <v>18</v>
      </c>
      <c r="C5" t="s">
        <v>48</v>
      </c>
      <c r="D5">
        <v>40</v>
      </c>
      <c r="E5">
        <v>35.299999999999997</v>
      </c>
      <c r="F5" t="s">
        <v>59</v>
      </c>
      <c r="G5">
        <v>1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 t="s">
        <v>63</v>
      </c>
      <c r="W5" t="s">
        <v>73</v>
      </c>
      <c r="X5" t="e" cm="1">
        <f t="array" ref="X5">COUNTIFS</f>
        <v>#NAME?</v>
      </c>
    </row>
    <row r="6" spans="1:24" x14ac:dyDescent="0.25">
      <c r="A6">
        <v>5</v>
      </c>
      <c r="B6" t="s">
        <v>19</v>
      </c>
      <c r="C6" t="s">
        <v>49</v>
      </c>
      <c r="D6">
        <v>55</v>
      </c>
      <c r="E6">
        <v>35.799999999999997</v>
      </c>
      <c r="F6" t="s">
        <v>59</v>
      </c>
      <c r="G6">
        <v>1</v>
      </c>
      <c r="H6">
        <v>1</v>
      </c>
      <c r="I6">
        <v>1</v>
      </c>
      <c r="J6">
        <v>0</v>
      </c>
      <c r="K6">
        <v>1</v>
      </c>
      <c r="L6">
        <v>0</v>
      </c>
      <c r="M6">
        <v>1</v>
      </c>
      <c r="N6">
        <v>1</v>
      </c>
      <c r="O6">
        <v>0</v>
      </c>
      <c r="P6">
        <v>0</v>
      </c>
      <c r="Q6">
        <v>1</v>
      </c>
      <c r="S6" t="s">
        <v>2</v>
      </c>
      <c r="W6" t="s">
        <v>68</v>
      </c>
    </row>
    <row r="7" spans="1:24" x14ac:dyDescent="0.25">
      <c r="A7">
        <v>6</v>
      </c>
      <c r="B7" t="s">
        <v>20</v>
      </c>
      <c r="C7" t="s">
        <v>48</v>
      </c>
      <c r="D7">
        <v>40</v>
      </c>
      <c r="E7">
        <v>36.4</v>
      </c>
      <c r="F7" t="s">
        <v>59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5</v>
      </c>
      <c r="S7" t="s">
        <v>60</v>
      </c>
      <c r="T7" t="s">
        <v>49</v>
      </c>
      <c r="W7" t="s">
        <v>67</v>
      </c>
    </row>
    <row r="8" spans="1:24" x14ac:dyDescent="0.25">
      <c r="A8">
        <v>7</v>
      </c>
      <c r="B8" t="s">
        <v>55</v>
      </c>
      <c r="C8" t="s">
        <v>49</v>
      </c>
      <c r="D8">
        <v>63</v>
      </c>
      <c r="E8">
        <v>36.200000000000003</v>
      </c>
      <c r="F8" t="s">
        <v>59</v>
      </c>
      <c r="G8">
        <v>1</v>
      </c>
      <c r="H8">
        <v>0</v>
      </c>
      <c r="I8">
        <v>1</v>
      </c>
      <c r="J8">
        <v>1</v>
      </c>
      <c r="K8">
        <v>0</v>
      </c>
      <c r="L8">
        <v>0</v>
      </c>
      <c r="M8">
        <v>1</v>
      </c>
      <c r="N8">
        <v>0</v>
      </c>
      <c r="O8">
        <v>0</v>
      </c>
      <c r="P8">
        <v>1</v>
      </c>
      <c r="Q8">
        <v>2.5</v>
      </c>
      <c r="S8">
        <f>COUNTIF(C2:$C$40,"LAKI")</f>
        <v>24</v>
      </c>
      <c r="T8">
        <f>COUNTIF(C2:$C$40,"PEREMPUAN")</f>
        <v>15</v>
      </c>
      <c r="W8" t="s">
        <v>65</v>
      </c>
    </row>
    <row r="9" spans="1:24" x14ac:dyDescent="0.25">
      <c r="A9">
        <v>8</v>
      </c>
      <c r="B9" t="s">
        <v>21</v>
      </c>
      <c r="C9" t="s">
        <v>48</v>
      </c>
      <c r="D9">
        <v>60</v>
      </c>
      <c r="E9">
        <v>35.4</v>
      </c>
      <c r="F9" t="s">
        <v>57</v>
      </c>
      <c r="G9">
        <v>0</v>
      </c>
      <c r="H9">
        <v>0</v>
      </c>
      <c r="I9">
        <v>1</v>
      </c>
      <c r="J9">
        <v>1</v>
      </c>
      <c r="K9">
        <v>1</v>
      </c>
      <c r="L9">
        <v>1</v>
      </c>
      <c r="M9">
        <v>0</v>
      </c>
      <c r="N9">
        <v>0</v>
      </c>
      <c r="O9">
        <v>0</v>
      </c>
      <c r="P9">
        <v>1</v>
      </c>
      <c r="Q9">
        <v>4</v>
      </c>
      <c r="W9" t="s">
        <v>66</v>
      </c>
    </row>
    <row r="10" spans="1:24" x14ac:dyDescent="0.25">
      <c r="A10">
        <v>9</v>
      </c>
      <c r="B10" t="s">
        <v>22</v>
      </c>
      <c r="C10" t="s">
        <v>48</v>
      </c>
      <c r="D10">
        <v>30</v>
      </c>
      <c r="E10">
        <v>36.200000000000003</v>
      </c>
      <c r="F10" t="s">
        <v>59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0</v>
      </c>
      <c r="N10">
        <v>0</v>
      </c>
      <c r="O10">
        <v>0</v>
      </c>
      <c r="P10">
        <v>1</v>
      </c>
      <c r="Q10">
        <v>3</v>
      </c>
      <c r="S10" t="s">
        <v>61</v>
      </c>
      <c r="W10" t="s">
        <v>69</v>
      </c>
    </row>
    <row r="11" spans="1:24" x14ac:dyDescent="0.25">
      <c r="A11">
        <v>10</v>
      </c>
      <c r="B11" t="s">
        <v>23</v>
      </c>
      <c r="C11" t="s">
        <v>49</v>
      </c>
      <c r="D11">
        <v>54</v>
      </c>
      <c r="E11">
        <v>36.4</v>
      </c>
      <c r="F11" t="s">
        <v>59</v>
      </c>
      <c r="G11">
        <v>1</v>
      </c>
      <c r="H11">
        <v>1</v>
      </c>
      <c r="I11">
        <v>1</v>
      </c>
      <c r="J11">
        <v>0</v>
      </c>
      <c r="K11">
        <v>1</v>
      </c>
      <c r="L11">
        <v>1</v>
      </c>
      <c r="M11">
        <v>1</v>
      </c>
      <c r="N11">
        <v>0</v>
      </c>
      <c r="O11">
        <v>0</v>
      </c>
      <c r="P11">
        <v>1</v>
      </c>
      <c r="Q11">
        <v>2</v>
      </c>
      <c r="S11" t="s">
        <v>60</v>
      </c>
      <c r="T11" t="s">
        <v>49</v>
      </c>
      <c r="W11" t="s">
        <v>70</v>
      </c>
    </row>
    <row r="12" spans="1:24" x14ac:dyDescent="0.25">
      <c r="A12">
        <v>11</v>
      </c>
      <c r="B12" t="s">
        <v>54</v>
      </c>
      <c r="C12" t="s">
        <v>49</v>
      </c>
      <c r="D12">
        <v>48</v>
      </c>
      <c r="E12">
        <v>36.200000000000003</v>
      </c>
      <c r="F12" t="s">
        <v>59</v>
      </c>
      <c r="G12">
        <v>1</v>
      </c>
      <c r="H12">
        <v>0</v>
      </c>
      <c r="I12">
        <v>1</v>
      </c>
      <c r="J12">
        <v>1</v>
      </c>
      <c r="K12">
        <v>1</v>
      </c>
      <c r="L12">
        <v>0</v>
      </c>
      <c r="M12">
        <v>0</v>
      </c>
      <c r="N12">
        <v>0</v>
      </c>
      <c r="O12">
        <v>0</v>
      </c>
      <c r="P12">
        <v>1</v>
      </c>
      <c r="Q12">
        <v>3</v>
      </c>
      <c r="S12" s="4">
        <f>S8/($S$8+$T$8)</f>
        <v>0.61538461538461542</v>
      </c>
      <c r="T12" s="4">
        <f>T8/($S$8+$T$8)</f>
        <v>0.38461538461538464</v>
      </c>
      <c r="W12" t="s">
        <v>71</v>
      </c>
    </row>
    <row r="13" spans="1:24" x14ac:dyDescent="0.25">
      <c r="A13">
        <v>12</v>
      </c>
      <c r="B13" t="s">
        <v>24</v>
      </c>
      <c r="C13" t="s">
        <v>49</v>
      </c>
      <c r="D13">
        <v>50</v>
      </c>
      <c r="E13">
        <v>35.799999999999997</v>
      </c>
      <c r="F13" t="s">
        <v>59</v>
      </c>
      <c r="G13">
        <v>1</v>
      </c>
      <c r="H13">
        <v>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0</v>
      </c>
      <c r="P13">
        <v>1</v>
      </c>
      <c r="Q13">
        <v>4</v>
      </c>
      <c r="W13" t="s">
        <v>72</v>
      </c>
    </row>
    <row r="14" spans="1:24" x14ac:dyDescent="0.25">
      <c r="A14">
        <v>13</v>
      </c>
      <c r="B14" t="s">
        <v>25</v>
      </c>
      <c r="C14" t="s">
        <v>49</v>
      </c>
      <c r="D14">
        <v>48</v>
      </c>
      <c r="E14">
        <v>34.5</v>
      </c>
      <c r="F14" t="s">
        <v>58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0</v>
      </c>
      <c r="P14">
        <v>1</v>
      </c>
      <c r="Q14">
        <v>2</v>
      </c>
    </row>
    <row r="15" spans="1:24" x14ac:dyDescent="0.25">
      <c r="A15">
        <v>14</v>
      </c>
      <c r="B15" t="s">
        <v>51</v>
      </c>
      <c r="C15" t="s">
        <v>48</v>
      </c>
      <c r="D15">
        <v>56</v>
      </c>
      <c r="E15">
        <v>36.200000000000003</v>
      </c>
      <c r="F15" t="s">
        <v>59</v>
      </c>
      <c r="G15">
        <v>1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1</v>
      </c>
      <c r="O15">
        <v>0</v>
      </c>
      <c r="P15">
        <v>1</v>
      </c>
      <c r="Q15">
        <v>2</v>
      </c>
    </row>
    <row r="16" spans="1:24" x14ac:dyDescent="0.25">
      <c r="A16">
        <v>15</v>
      </c>
      <c r="B16" t="s">
        <v>26</v>
      </c>
      <c r="C16" t="s">
        <v>48</v>
      </c>
      <c r="D16">
        <v>56</v>
      </c>
      <c r="E16">
        <v>35.9</v>
      </c>
      <c r="F16" t="s">
        <v>59</v>
      </c>
      <c r="G16">
        <v>1</v>
      </c>
      <c r="H16">
        <v>1</v>
      </c>
      <c r="I16">
        <v>1</v>
      </c>
      <c r="J16">
        <v>0</v>
      </c>
      <c r="K16">
        <v>1</v>
      </c>
      <c r="L16">
        <v>1</v>
      </c>
      <c r="M16">
        <v>1</v>
      </c>
      <c r="N16">
        <v>1</v>
      </c>
      <c r="O16">
        <v>0</v>
      </c>
      <c r="P16">
        <v>1</v>
      </c>
      <c r="Q16">
        <v>4</v>
      </c>
    </row>
    <row r="17" spans="1:17" x14ac:dyDescent="0.25">
      <c r="A17">
        <v>16</v>
      </c>
      <c r="B17" t="s">
        <v>27</v>
      </c>
      <c r="C17" t="s">
        <v>49</v>
      </c>
      <c r="D17">
        <v>48</v>
      </c>
      <c r="E17">
        <v>36.299999999999997</v>
      </c>
      <c r="F17" t="s">
        <v>59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8</v>
      </c>
    </row>
    <row r="18" spans="1:17" x14ac:dyDescent="0.25">
      <c r="A18">
        <v>17</v>
      </c>
      <c r="B18" t="s">
        <v>28</v>
      </c>
      <c r="C18" t="s">
        <v>48</v>
      </c>
      <c r="D18">
        <v>56</v>
      </c>
      <c r="E18">
        <v>35.6</v>
      </c>
      <c r="F18" t="s">
        <v>59</v>
      </c>
      <c r="G18">
        <v>0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0</v>
      </c>
      <c r="P18">
        <v>1</v>
      </c>
      <c r="Q18" t="s">
        <v>64</v>
      </c>
    </row>
    <row r="19" spans="1:17" x14ac:dyDescent="0.25">
      <c r="A19">
        <v>18</v>
      </c>
      <c r="B19" t="s">
        <v>29</v>
      </c>
      <c r="C19" t="s">
        <v>49</v>
      </c>
      <c r="D19">
        <v>58</v>
      </c>
      <c r="E19">
        <v>35.6</v>
      </c>
      <c r="F19" t="s">
        <v>59</v>
      </c>
      <c r="G19">
        <v>0</v>
      </c>
      <c r="H19">
        <v>0</v>
      </c>
      <c r="I19">
        <v>1</v>
      </c>
      <c r="J19">
        <v>1</v>
      </c>
      <c r="K19">
        <v>1</v>
      </c>
      <c r="L19">
        <v>0</v>
      </c>
      <c r="M19">
        <v>1</v>
      </c>
      <c r="N19">
        <v>0</v>
      </c>
      <c r="O19">
        <v>0</v>
      </c>
      <c r="P19">
        <v>1</v>
      </c>
      <c r="Q19">
        <v>4</v>
      </c>
    </row>
    <row r="20" spans="1:17" x14ac:dyDescent="0.25">
      <c r="A20">
        <v>19</v>
      </c>
      <c r="B20" t="s">
        <v>30</v>
      </c>
      <c r="C20" t="s">
        <v>48</v>
      </c>
      <c r="D20">
        <v>44</v>
      </c>
      <c r="E20">
        <v>34.6</v>
      </c>
      <c r="F20" t="s">
        <v>58</v>
      </c>
      <c r="G20">
        <v>1</v>
      </c>
      <c r="H20">
        <v>0</v>
      </c>
      <c r="I20">
        <v>1</v>
      </c>
      <c r="J20">
        <v>0</v>
      </c>
      <c r="K20">
        <v>1</v>
      </c>
      <c r="L20">
        <v>1</v>
      </c>
      <c r="M20">
        <v>0</v>
      </c>
      <c r="N20">
        <v>0</v>
      </c>
      <c r="O20">
        <v>0</v>
      </c>
      <c r="P20">
        <v>1</v>
      </c>
      <c r="Q20">
        <v>7</v>
      </c>
    </row>
    <row r="21" spans="1:17" x14ac:dyDescent="0.25">
      <c r="A21">
        <v>20</v>
      </c>
      <c r="B21" t="s">
        <v>31</v>
      </c>
      <c r="C21" t="s">
        <v>48</v>
      </c>
      <c r="D21">
        <v>67</v>
      </c>
      <c r="E21">
        <v>35.6</v>
      </c>
      <c r="F21" t="s">
        <v>59</v>
      </c>
      <c r="G21">
        <v>0</v>
      </c>
      <c r="H21">
        <v>1</v>
      </c>
      <c r="I21">
        <v>0</v>
      </c>
      <c r="J21">
        <v>0</v>
      </c>
      <c r="K21">
        <v>1</v>
      </c>
      <c r="L21">
        <v>0</v>
      </c>
      <c r="M21">
        <v>1</v>
      </c>
      <c r="N21">
        <v>0</v>
      </c>
      <c r="O21">
        <v>0</v>
      </c>
      <c r="P21">
        <v>1</v>
      </c>
      <c r="Q21">
        <v>3</v>
      </c>
    </row>
    <row r="22" spans="1:17" x14ac:dyDescent="0.25">
      <c r="A22">
        <v>21</v>
      </c>
      <c r="B22" t="s">
        <v>32</v>
      </c>
      <c r="C22" t="s">
        <v>48</v>
      </c>
      <c r="D22">
        <v>54</v>
      </c>
      <c r="E22">
        <v>35.799999999999997</v>
      </c>
      <c r="F22" t="s">
        <v>59</v>
      </c>
      <c r="G22">
        <v>1</v>
      </c>
      <c r="H22">
        <v>1</v>
      </c>
      <c r="I22">
        <v>0</v>
      </c>
      <c r="J22">
        <v>1</v>
      </c>
      <c r="K22">
        <v>1</v>
      </c>
      <c r="L22">
        <v>0</v>
      </c>
      <c r="M22">
        <v>1</v>
      </c>
      <c r="N22">
        <v>0</v>
      </c>
      <c r="O22">
        <v>0</v>
      </c>
      <c r="P22">
        <v>1</v>
      </c>
      <c r="Q22">
        <v>2</v>
      </c>
    </row>
    <row r="23" spans="1:17" x14ac:dyDescent="0.25">
      <c r="A23">
        <v>22</v>
      </c>
      <c r="B23" t="s">
        <v>33</v>
      </c>
      <c r="C23" t="s">
        <v>49</v>
      </c>
      <c r="D23">
        <v>42</v>
      </c>
      <c r="E23">
        <v>36.1</v>
      </c>
      <c r="F23" t="s">
        <v>59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1</v>
      </c>
      <c r="N23">
        <v>0</v>
      </c>
      <c r="O23">
        <v>0</v>
      </c>
      <c r="P23">
        <v>1</v>
      </c>
      <c r="Q23">
        <v>4</v>
      </c>
    </row>
    <row r="24" spans="1:17" x14ac:dyDescent="0.25">
      <c r="A24">
        <v>23</v>
      </c>
      <c r="B24" t="s">
        <v>34</v>
      </c>
      <c r="C24" t="s">
        <v>49</v>
      </c>
      <c r="D24">
        <v>66</v>
      </c>
      <c r="E24">
        <v>35.799999999999997</v>
      </c>
      <c r="F24" t="s">
        <v>59</v>
      </c>
      <c r="G24">
        <v>1</v>
      </c>
      <c r="H24">
        <v>0</v>
      </c>
      <c r="I24">
        <v>0</v>
      </c>
      <c r="J24">
        <v>1</v>
      </c>
      <c r="K24">
        <v>1</v>
      </c>
      <c r="L24">
        <v>1</v>
      </c>
      <c r="M24">
        <v>0</v>
      </c>
      <c r="N24">
        <v>1</v>
      </c>
      <c r="O24">
        <v>0</v>
      </c>
      <c r="P24">
        <v>1</v>
      </c>
      <c r="Q24">
        <v>1</v>
      </c>
    </row>
    <row r="25" spans="1:17" x14ac:dyDescent="0.25">
      <c r="A25">
        <v>24</v>
      </c>
      <c r="B25" t="s">
        <v>35</v>
      </c>
      <c r="C25" t="s">
        <v>49</v>
      </c>
      <c r="D25">
        <v>62</v>
      </c>
      <c r="E25">
        <v>36</v>
      </c>
      <c r="F25" t="s">
        <v>59</v>
      </c>
      <c r="G25">
        <v>1</v>
      </c>
      <c r="H25">
        <v>0</v>
      </c>
      <c r="I25">
        <v>0</v>
      </c>
      <c r="J25">
        <v>1</v>
      </c>
      <c r="K25">
        <v>1</v>
      </c>
      <c r="L25">
        <v>1</v>
      </c>
      <c r="M25">
        <v>0</v>
      </c>
      <c r="N25">
        <v>1</v>
      </c>
      <c r="O25">
        <v>0</v>
      </c>
      <c r="P25">
        <v>1</v>
      </c>
      <c r="Q25">
        <v>1</v>
      </c>
    </row>
    <row r="26" spans="1:17" x14ac:dyDescent="0.25">
      <c r="A26">
        <v>25</v>
      </c>
      <c r="B26" t="s">
        <v>52</v>
      </c>
      <c r="C26" t="s">
        <v>49</v>
      </c>
      <c r="D26">
        <v>49</v>
      </c>
      <c r="E26">
        <v>35.9</v>
      </c>
      <c r="F26" t="s">
        <v>57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>
        <v>1</v>
      </c>
      <c r="O26">
        <v>0</v>
      </c>
      <c r="P26">
        <v>1</v>
      </c>
      <c r="Q26">
        <v>3</v>
      </c>
    </row>
    <row r="27" spans="1:17" x14ac:dyDescent="0.25">
      <c r="A27">
        <v>26</v>
      </c>
      <c r="B27" t="s">
        <v>36</v>
      </c>
      <c r="C27" t="s">
        <v>48</v>
      </c>
      <c r="D27">
        <v>62</v>
      </c>
      <c r="E27">
        <v>36.1</v>
      </c>
      <c r="F27" t="s">
        <v>59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0</v>
      </c>
      <c r="N27">
        <v>1</v>
      </c>
      <c r="O27">
        <v>0</v>
      </c>
      <c r="P27">
        <v>1</v>
      </c>
      <c r="Q27">
        <v>1.5</v>
      </c>
    </row>
    <row r="28" spans="1:17" x14ac:dyDescent="0.25">
      <c r="A28">
        <v>27</v>
      </c>
      <c r="B28" t="s">
        <v>37</v>
      </c>
      <c r="C28" t="s">
        <v>48</v>
      </c>
      <c r="D28">
        <v>54</v>
      </c>
      <c r="E28">
        <v>36.1</v>
      </c>
      <c r="F28" t="s">
        <v>59</v>
      </c>
      <c r="G28">
        <v>1</v>
      </c>
      <c r="H28">
        <v>1</v>
      </c>
      <c r="I28">
        <v>0</v>
      </c>
      <c r="J28">
        <v>0</v>
      </c>
      <c r="K28">
        <v>0</v>
      </c>
      <c r="L28">
        <v>1</v>
      </c>
      <c r="M28">
        <v>1</v>
      </c>
      <c r="N28">
        <v>1</v>
      </c>
      <c r="O28">
        <v>0</v>
      </c>
      <c r="P28">
        <v>1</v>
      </c>
      <c r="Q28">
        <v>1.5</v>
      </c>
    </row>
    <row r="29" spans="1:17" x14ac:dyDescent="0.25">
      <c r="A29">
        <v>28</v>
      </c>
      <c r="B29" t="s">
        <v>50</v>
      </c>
      <c r="C29" t="s">
        <v>48</v>
      </c>
      <c r="D29">
        <v>35</v>
      </c>
      <c r="E29">
        <v>36.1</v>
      </c>
      <c r="F29" t="s">
        <v>59</v>
      </c>
      <c r="G29">
        <v>0</v>
      </c>
      <c r="H29">
        <v>0</v>
      </c>
      <c r="I29">
        <v>1</v>
      </c>
      <c r="J29">
        <v>0</v>
      </c>
      <c r="K29">
        <v>0</v>
      </c>
      <c r="L29">
        <v>0</v>
      </c>
      <c r="M29">
        <v>1</v>
      </c>
      <c r="N29">
        <v>0</v>
      </c>
      <c r="O29">
        <v>0</v>
      </c>
      <c r="P29">
        <v>1</v>
      </c>
      <c r="Q29">
        <v>2</v>
      </c>
    </row>
    <row r="30" spans="1:17" x14ac:dyDescent="0.25">
      <c r="A30">
        <v>29</v>
      </c>
      <c r="B30" t="s">
        <v>38</v>
      </c>
      <c r="C30" t="s">
        <v>48</v>
      </c>
      <c r="D30">
        <v>42</v>
      </c>
      <c r="E30">
        <v>36.299999999999997</v>
      </c>
      <c r="F30" t="s">
        <v>59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1</v>
      </c>
      <c r="Q30">
        <v>3</v>
      </c>
    </row>
    <row r="31" spans="1:17" x14ac:dyDescent="0.25">
      <c r="A31">
        <v>30</v>
      </c>
      <c r="B31" t="s">
        <v>39</v>
      </c>
      <c r="C31" t="s">
        <v>48</v>
      </c>
      <c r="D31">
        <v>58</v>
      </c>
      <c r="E31">
        <v>36.5</v>
      </c>
      <c r="F31" t="s">
        <v>59</v>
      </c>
      <c r="G31">
        <v>1</v>
      </c>
      <c r="H31">
        <v>0</v>
      </c>
      <c r="I31">
        <v>0</v>
      </c>
      <c r="J31">
        <v>1</v>
      </c>
      <c r="K31">
        <v>1</v>
      </c>
      <c r="L31">
        <v>0</v>
      </c>
      <c r="M31">
        <v>1</v>
      </c>
      <c r="N31">
        <v>0</v>
      </c>
      <c r="O31">
        <v>0</v>
      </c>
      <c r="P31">
        <v>1</v>
      </c>
      <c r="Q31">
        <v>3</v>
      </c>
    </row>
    <row r="32" spans="1:17" x14ac:dyDescent="0.25">
      <c r="A32">
        <v>31</v>
      </c>
      <c r="B32" t="s">
        <v>40</v>
      </c>
      <c r="C32" t="s">
        <v>49</v>
      </c>
      <c r="D32">
        <v>41</v>
      </c>
      <c r="E32">
        <v>36.200000000000003</v>
      </c>
      <c r="F32" t="s">
        <v>59</v>
      </c>
      <c r="G32">
        <v>1</v>
      </c>
      <c r="H32">
        <v>0</v>
      </c>
      <c r="I32">
        <v>0</v>
      </c>
      <c r="J32">
        <v>1</v>
      </c>
      <c r="K32">
        <v>1</v>
      </c>
      <c r="L32">
        <v>0</v>
      </c>
      <c r="M32">
        <v>1</v>
      </c>
      <c r="N32">
        <v>1</v>
      </c>
      <c r="O32">
        <v>0</v>
      </c>
      <c r="P32">
        <v>1</v>
      </c>
      <c r="Q32">
        <v>2</v>
      </c>
    </row>
    <row r="33" spans="1:17" x14ac:dyDescent="0.25">
      <c r="A33">
        <v>32</v>
      </c>
      <c r="B33" t="s">
        <v>53</v>
      </c>
      <c r="C33" t="s">
        <v>48</v>
      </c>
      <c r="D33">
        <v>36</v>
      </c>
      <c r="E33">
        <v>36.1</v>
      </c>
      <c r="F33" t="s">
        <v>59</v>
      </c>
      <c r="G33">
        <v>1</v>
      </c>
      <c r="H33">
        <v>1</v>
      </c>
      <c r="I33">
        <v>0</v>
      </c>
      <c r="J33">
        <v>1</v>
      </c>
      <c r="K33">
        <v>1</v>
      </c>
      <c r="L33">
        <v>0</v>
      </c>
      <c r="M33">
        <v>1</v>
      </c>
      <c r="N33">
        <v>1</v>
      </c>
      <c r="O33">
        <v>0</v>
      </c>
      <c r="P33">
        <v>1</v>
      </c>
      <c r="Q33">
        <v>2</v>
      </c>
    </row>
    <row r="34" spans="1:17" x14ac:dyDescent="0.25">
      <c r="A34">
        <v>33</v>
      </c>
      <c r="B34" t="s">
        <v>41</v>
      </c>
      <c r="C34" t="s">
        <v>48</v>
      </c>
      <c r="D34">
        <v>48</v>
      </c>
      <c r="E34">
        <v>36.200000000000003</v>
      </c>
      <c r="F34" t="s">
        <v>59</v>
      </c>
      <c r="G34">
        <v>1</v>
      </c>
      <c r="H34">
        <v>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2</v>
      </c>
    </row>
    <row r="35" spans="1:17" x14ac:dyDescent="0.25">
      <c r="A35">
        <v>34</v>
      </c>
      <c r="B35" t="s">
        <v>42</v>
      </c>
      <c r="C35" t="s">
        <v>48</v>
      </c>
      <c r="D35">
        <v>38</v>
      </c>
      <c r="E35">
        <v>36</v>
      </c>
      <c r="F35" t="s">
        <v>59</v>
      </c>
      <c r="G35">
        <v>0</v>
      </c>
      <c r="H35">
        <v>1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1</v>
      </c>
      <c r="Q35">
        <v>3</v>
      </c>
    </row>
    <row r="36" spans="1:17" x14ac:dyDescent="0.25">
      <c r="A36">
        <v>35</v>
      </c>
      <c r="B36" t="s">
        <v>43</v>
      </c>
      <c r="C36" t="s">
        <v>48</v>
      </c>
      <c r="D36">
        <v>55</v>
      </c>
      <c r="E36">
        <v>36.700000000000003</v>
      </c>
      <c r="F36" t="s">
        <v>59</v>
      </c>
      <c r="G36">
        <v>1</v>
      </c>
      <c r="H36">
        <v>0</v>
      </c>
      <c r="I36">
        <v>0</v>
      </c>
      <c r="J36">
        <v>1</v>
      </c>
      <c r="K36">
        <v>1</v>
      </c>
      <c r="L36">
        <v>1</v>
      </c>
      <c r="M36">
        <v>0</v>
      </c>
      <c r="N36">
        <v>0</v>
      </c>
      <c r="O36">
        <v>0</v>
      </c>
      <c r="P36">
        <v>1</v>
      </c>
      <c r="Q36">
        <v>2</v>
      </c>
    </row>
    <row r="37" spans="1:17" x14ac:dyDescent="0.25">
      <c r="A37">
        <v>36</v>
      </c>
      <c r="B37" t="s">
        <v>44</v>
      </c>
      <c r="C37" t="s">
        <v>49</v>
      </c>
      <c r="D37">
        <v>54</v>
      </c>
      <c r="E37">
        <v>36</v>
      </c>
      <c r="F37" t="s">
        <v>59</v>
      </c>
      <c r="G37">
        <v>1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1</v>
      </c>
      <c r="O37">
        <v>0</v>
      </c>
      <c r="P37">
        <v>1</v>
      </c>
      <c r="Q37">
        <v>2</v>
      </c>
    </row>
    <row r="38" spans="1:17" x14ac:dyDescent="0.25">
      <c r="A38">
        <v>37</v>
      </c>
      <c r="B38" t="s">
        <v>45</v>
      </c>
      <c r="C38" t="s">
        <v>48</v>
      </c>
      <c r="D38">
        <v>53</v>
      </c>
      <c r="E38">
        <v>36.799999999999997</v>
      </c>
      <c r="F38" t="s">
        <v>59</v>
      </c>
      <c r="G38">
        <v>0</v>
      </c>
      <c r="H38">
        <v>0</v>
      </c>
      <c r="I38">
        <v>0</v>
      </c>
      <c r="J38">
        <v>1</v>
      </c>
      <c r="K38">
        <v>1</v>
      </c>
      <c r="L38">
        <v>1</v>
      </c>
      <c r="M38">
        <v>0</v>
      </c>
      <c r="N38">
        <v>1</v>
      </c>
      <c r="O38">
        <v>0</v>
      </c>
      <c r="P38">
        <v>1</v>
      </c>
      <c r="Q38">
        <v>1</v>
      </c>
    </row>
    <row r="39" spans="1:17" x14ac:dyDescent="0.25">
      <c r="A39">
        <v>38</v>
      </c>
      <c r="B39" t="s">
        <v>46</v>
      </c>
      <c r="C39" t="s">
        <v>48</v>
      </c>
      <c r="D39">
        <v>35</v>
      </c>
      <c r="E39">
        <v>36.299999999999997</v>
      </c>
      <c r="F39" t="s">
        <v>59</v>
      </c>
      <c r="G39">
        <v>1</v>
      </c>
      <c r="H39">
        <v>1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1</v>
      </c>
      <c r="Q39">
        <v>1</v>
      </c>
    </row>
    <row r="40" spans="1:17" ht="16.5" customHeight="1" x14ac:dyDescent="0.25">
      <c r="A40">
        <v>39</v>
      </c>
      <c r="B40" t="s">
        <v>47</v>
      </c>
      <c r="C40" t="s">
        <v>48</v>
      </c>
      <c r="D40">
        <v>43</v>
      </c>
      <c r="E40">
        <v>36.9</v>
      </c>
      <c r="F40" t="s">
        <v>59</v>
      </c>
      <c r="G40">
        <v>0</v>
      </c>
      <c r="H40">
        <v>1</v>
      </c>
      <c r="I40">
        <v>0</v>
      </c>
      <c r="J40">
        <v>1</v>
      </c>
      <c r="K40">
        <v>0</v>
      </c>
      <c r="L40">
        <v>1</v>
      </c>
      <c r="M40">
        <v>1</v>
      </c>
      <c r="N40">
        <v>1</v>
      </c>
      <c r="O40">
        <v>0</v>
      </c>
      <c r="P40">
        <v>1</v>
      </c>
      <c r="Q40">
        <v>1.5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Darah</dc:creator>
  <cp:lastModifiedBy>Bank Darah</cp:lastModifiedBy>
  <dcterms:created xsi:type="dcterms:W3CDTF">2026-06-06T12:54:15Z</dcterms:created>
  <dcterms:modified xsi:type="dcterms:W3CDTF">2026-06-11T13:50:17Z</dcterms:modified>
</cp:coreProperties>
</file>